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PATRICIA\Disproquilab LTDA\COTIZACIONES GENERALES\COTIZACIONES 2026\"/>
    </mc:Choice>
  </mc:AlternateContent>
  <xr:revisionPtr revIDLastSave="0" documentId="13_ncr:1_{2C37BC90-7FB6-4C6C-A066-2888374E7CFA}" xr6:coauthVersionLast="47" xr6:coauthVersionMax="47" xr10:uidLastSave="{00000000-0000-0000-0000-000000000000}"/>
  <bookViews>
    <workbookView xWindow="11970" yWindow="705" windowWidth="16245" windowHeight="15255" xr2:uid="{A3C00BD8-33E2-4D8F-A862-F95AF5466D56}"/>
  </bookViews>
  <sheets>
    <sheet name="materiales " sheetId="1" r:id="rId1"/>
  </sheets>
  <definedNames>
    <definedName name="_xlnm._FilterDatabase" localSheetId="0" hidden="1">'materiales '!$B$17:$C$22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F22" i="1" s="1"/>
  <c r="E21" i="1"/>
  <c r="F21" i="1" s="1"/>
  <c r="E20" i="1"/>
  <c r="F20" i="1" s="1"/>
  <c r="E19" i="1"/>
  <c r="F19" i="1" s="1"/>
  <c r="E18" i="1"/>
  <c r="F18" i="1" s="1"/>
</calcChain>
</file>

<file path=xl/sharedStrings.xml><?xml version="1.0" encoding="utf-8"?>
<sst xmlns="http://schemas.openxmlformats.org/spreadsheetml/2006/main" count="38" uniqueCount="38">
  <si>
    <t xml:space="preserve">INSUMOS </t>
  </si>
  <si>
    <t>V UNITARIO</t>
  </si>
  <si>
    <t>I.V.A</t>
  </si>
  <si>
    <t>V TOTAL</t>
  </si>
  <si>
    <t>item</t>
  </si>
  <si>
    <t>NIT: 860,527,779-1</t>
  </si>
  <si>
    <t>FECHA</t>
  </si>
  <si>
    <t>,</t>
  </si>
  <si>
    <t>SEÑORES</t>
  </si>
  <si>
    <t>AGROSAVIA</t>
  </si>
  <si>
    <t>CIUDAD</t>
  </si>
  <si>
    <t>CONTACTO</t>
  </si>
  <si>
    <t>TELEFONO</t>
  </si>
  <si>
    <t>EMAIL:</t>
  </si>
  <si>
    <t>COMPRAS</t>
  </si>
  <si>
    <t xml:space="preserve">DE ACUERDO CON SU SOLICITUD DE COTIZACION, TENEMOS EL AGRADO DE OFRECERLE LOS SIGUIENTES PRODUCTOS: </t>
  </si>
  <si>
    <t>CONDICIONES COMERCIALES</t>
  </si>
  <si>
    <t>VALIDEZ DE LA OFERTA :</t>
  </si>
  <si>
    <t>30 DIAS COTIZACION</t>
  </si>
  <si>
    <t>TIEMPO DE ENTREGA :</t>
  </si>
  <si>
    <t>3-5 dias</t>
  </si>
  <si>
    <t>PEDIDOS MINIMOS :</t>
  </si>
  <si>
    <t>FORMA DE PAGO :</t>
  </si>
  <si>
    <t>30 DIAS FACTURA</t>
  </si>
  <si>
    <t>REALIZO</t>
  </si>
  <si>
    <t>ANGELA CASTAÑEDA</t>
  </si>
  <si>
    <t>COMERCIAL</t>
  </si>
  <si>
    <t>150,000 PESOS</t>
  </si>
  <si>
    <t>cant</t>
  </si>
  <si>
    <t>ci tibaiata</t>
  </si>
  <si>
    <t>GUANTES DE LATEX TALLA M CAJA X 100 UNIDADES KRAMER</t>
  </si>
  <si>
    <t>GUANTES DE LATEX TALLA S CAJA X 100 UNIDADES KRAMER</t>
  </si>
  <si>
    <t>WYPALL X 70 ROLLO X  80 PAÑOS</t>
  </si>
  <si>
    <t xml:space="preserve">TOALLAS ABSORBENTES EN Z PAQUETE X 150 UNIDADES COLOR NATURAL FAMILIA </t>
  </si>
  <si>
    <t>MARZO 3 DEL 2026</t>
  </si>
  <si>
    <t>alcohol industrial al 96 % garrafa x 20 litros nacional</t>
  </si>
  <si>
    <t>COTIZACION No  279</t>
  </si>
  <si>
    <t>oscar chavez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</si>
</sst>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rgb="FF000000"/>
      <name val="Century Gothic"/>
      <family val="2"/>
    </font>
    <font>
      <b/>
      <sz val="1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14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4" fontId="2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4" fontId="2" fillId="2" borderId="0" xfId="1" applyFont="1" applyFill="1" applyAlignment="1">
      <alignment horizontal="center" vertical="center" wrapText="1"/>
    </xf>
    <xf numFmtId="44" fontId="2" fillId="2" borderId="0" xfId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4" fontId="4" fillId="2" borderId="0" xfId="1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1943100</xdr:colOff>
      <xdr:row>6</xdr:row>
      <xdr:rowOff>142874</xdr:rowOff>
    </xdr:to>
    <xdr:pic>
      <xdr:nvPicPr>
        <xdr:cNvPr id="2" name="WordPictureWatermark31307936" descr="2">
          <a:extLst>
            <a:ext uri="{FF2B5EF4-FFF2-40B4-BE49-F238E27FC236}">
              <a16:creationId xmlns:a16="http://schemas.microsoft.com/office/drawing/2014/main" id="{6CE5A60A-C2A1-4CDB-B6A2-AB569BC1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2133" r="53590" b="83899"/>
        <a:stretch>
          <a:fillRect/>
        </a:stretch>
      </xdr:blipFill>
      <xdr:spPr bwMode="auto">
        <a:xfrm>
          <a:off x="0" y="0"/>
          <a:ext cx="2781300" cy="1171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664632</xdr:colOff>
      <xdr:row>36</xdr:row>
      <xdr:rowOff>57148</xdr:rowOff>
    </xdr:from>
    <xdr:to>
      <xdr:col>4</xdr:col>
      <xdr:colOff>105833</xdr:colOff>
      <xdr:row>40</xdr:row>
      <xdr:rowOff>128792</xdr:rowOff>
    </xdr:to>
    <xdr:pic>
      <xdr:nvPicPr>
        <xdr:cNvPr id="3" name="Picture 96">
          <a:extLst>
            <a:ext uri="{FF2B5EF4-FFF2-40B4-BE49-F238E27FC236}">
              <a16:creationId xmlns:a16="http://schemas.microsoft.com/office/drawing/2014/main" id="{2AA7D4F2-5D00-4878-B8D0-F64CFF1CF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5" t="25137" r="8307" b="20203"/>
        <a:stretch>
          <a:fillRect/>
        </a:stretch>
      </xdr:blipFill>
      <xdr:spPr bwMode="auto">
        <a:xfrm>
          <a:off x="1500715" y="6438898"/>
          <a:ext cx="5494868" cy="74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11D3-531B-4AEF-8646-E7DC919E8E14}">
  <dimension ref="A1:J46"/>
  <sheetViews>
    <sheetView tabSelected="1" zoomScale="90" zoomScaleNormal="90" workbookViewId="0">
      <selection activeCell="B11" sqref="B11"/>
    </sheetView>
  </sheetViews>
  <sheetFormatPr baseColWidth="10" defaultRowHeight="13.5"/>
  <cols>
    <col min="1" max="1" width="11" style="3"/>
    <col min="2" max="2" width="52.375" style="12" customWidth="1"/>
    <col min="3" max="3" width="13.625" style="37" bestFit="1" customWidth="1"/>
    <col min="4" max="4" width="13.5" style="38" bestFit="1" customWidth="1"/>
    <col min="5" max="5" width="10.875" style="3" bestFit="1" customWidth="1"/>
    <col min="6" max="6" width="11.75" style="3" bestFit="1" customWidth="1"/>
    <col min="7" max="16384" width="11" style="3"/>
  </cols>
  <sheetData>
    <row r="1" spans="1:6" s="23" customFormat="1">
      <c r="A1" s="41" t="s">
        <v>5</v>
      </c>
      <c r="B1" s="42"/>
      <c r="C1" s="42"/>
    </row>
    <row r="2" spans="1:6" s="23" customFormat="1">
      <c r="A2" s="42"/>
      <c r="B2" s="42"/>
      <c r="C2" s="42"/>
    </row>
    <row r="3" spans="1:6" s="23" customFormat="1">
      <c r="A3" s="42"/>
      <c r="B3" s="42"/>
      <c r="C3" s="42"/>
    </row>
    <row r="4" spans="1:6" s="23" customFormat="1">
      <c r="A4" s="42"/>
      <c r="B4" s="42"/>
      <c r="C4" s="42"/>
    </row>
    <row r="5" spans="1:6" s="23" customFormat="1">
      <c r="A5" s="42"/>
      <c r="B5" s="42"/>
      <c r="C5" s="42"/>
    </row>
    <row r="6" spans="1:6" s="23" customFormat="1">
      <c r="A6" s="42"/>
      <c r="B6" s="42"/>
      <c r="C6" s="42"/>
    </row>
    <row r="7" spans="1:6" s="23" customFormat="1">
      <c r="A7" s="43"/>
      <c r="B7" s="43"/>
      <c r="C7" s="43"/>
    </row>
    <row r="8" spans="1:6" s="23" customFormat="1">
      <c r="A8" s="24" t="s">
        <v>6</v>
      </c>
      <c r="B8" s="8" t="s">
        <v>34</v>
      </c>
      <c r="C8" s="18"/>
      <c r="D8" s="17" t="s">
        <v>36</v>
      </c>
      <c r="E8" s="25"/>
      <c r="F8" s="26"/>
    </row>
    <row r="9" spans="1:6" s="23" customFormat="1">
      <c r="A9" s="27" t="s">
        <v>7</v>
      </c>
      <c r="B9" s="28"/>
      <c r="C9" s="28"/>
      <c r="D9" s="28"/>
      <c r="E9" s="28"/>
      <c r="F9" s="29"/>
    </row>
    <row r="10" spans="1:6" s="23" customFormat="1">
      <c r="A10" s="24" t="s">
        <v>8</v>
      </c>
      <c r="B10" s="9" t="s">
        <v>9</v>
      </c>
      <c r="C10" s="19"/>
      <c r="D10" s="30" t="s">
        <v>10</v>
      </c>
      <c r="E10" s="27" t="s">
        <v>29</v>
      </c>
      <c r="F10" s="29"/>
    </row>
    <row r="11" spans="1:6" s="23" customFormat="1">
      <c r="A11" s="24" t="s">
        <v>11</v>
      </c>
      <c r="B11" s="9" t="s">
        <v>37</v>
      </c>
      <c r="C11" s="19"/>
      <c r="D11" s="30" t="s">
        <v>12</v>
      </c>
      <c r="E11" s="27"/>
      <c r="F11" s="29"/>
    </row>
    <row r="12" spans="1:6" s="23" customFormat="1">
      <c r="A12" s="24" t="s">
        <v>13</v>
      </c>
      <c r="B12" s="10" t="s">
        <v>14</v>
      </c>
      <c r="C12" s="20"/>
      <c r="D12" s="27"/>
      <c r="E12" s="28"/>
      <c r="F12" s="29"/>
    </row>
    <row r="13" spans="1:6" s="23" customFormat="1">
      <c r="B13" s="15"/>
      <c r="C13" s="1"/>
    </row>
    <row r="14" spans="1:6" s="23" customFormat="1">
      <c r="B14" s="15"/>
      <c r="C14" s="1"/>
    </row>
    <row r="15" spans="1:6" s="23" customFormat="1">
      <c r="A15" s="45" t="s">
        <v>15</v>
      </c>
      <c r="B15" s="45"/>
      <c r="C15" s="45"/>
      <c r="D15" s="45"/>
      <c r="E15" s="45"/>
      <c r="F15" s="45"/>
    </row>
    <row r="16" spans="1:6" s="23" customFormat="1">
      <c r="B16" s="15"/>
      <c r="C16" s="1"/>
    </row>
    <row r="17" spans="1:10" s="37" customFormat="1">
      <c r="A17" s="6" t="s">
        <v>4</v>
      </c>
      <c r="B17" s="4" t="s">
        <v>0</v>
      </c>
      <c r="C17" s="4" t="s">
        <v>28</v>
      </c>
      <c r="D17" s="5" t="s">
        <v>1</v>
      </c>
      <c r="E17" s="6" t="s">
        <v>2</v>
      </c>
      <c r="F17" s="6" t="s">
        <v>3</v>
      </c>
    </row>
    <row r="18" spans="1:10">
      <c r="A18" s="22">
        <v>1</v>
      </c>
      <c r="B18" s="11" t="s">
        <v>35</v>
      </c>
      <c r="C18" s="7">
        <v>2</v>
      </c>
      <c r="D18" s="31">
        <v>140000</v>
      </c>
      <c r="E18" s="31">
        <f t="shared" ref="E18:E22" si="0">D18*19%</f>
        <v>26600</v>
      </c>
      <c r="F18" s="31">
        <f t="shared" ref="F18:F22" si="1">(E18+D18)*C18</f>
        <v>333200</v>
      </c>
    </row>
    <row r="19" spans="1:10">
      <c r="A19" s="22">
        <v>2</v>
      </c>
      <c r="B19" s="11" t="s">
        <v>30</v>
      </c>
      <c r="C19" s="7">
        <v>2</v>
      </c>
      <c r="D19" s="31">
        <v>15500</v>
      </c>
      <c r="E19" s="31">
        <f t="shared" si="0"/>
        <v>2945</v>
      </c>
      <c r="F19" s="31">
        <f t="shared" si="1"/>
        <v>36890</v>
      </c>
    </row>
    <row r="20" spans="1:10">
      <c r="A20" s="22">
        <v>3</v>
      </c>
      <c r="B20" s="11" t="s">
        <v>31</v>
      </c>
      <c r="C20" s="7">
        <v>2</v>
      </c>
      <c r="D20" s="31">
        <v>15500</v>
      </c>
      <c r="E20" s="31">
        <f t="shared" si="0"/>
        <v>2945</v>
      </c>
      <c r="F20" s="31">
        <f t="shared" si="1"/>
        <v>36890</v>
      </c>
    </row>
    <row r="21" spans="1:10">
      <c r="A21" s="22">
        <v>4</v>
      </c>
      <c r="B21" s="11" t="s">
        <v>32</v>
      </c>
      <c r="C21" s="7">
        <v>3</v>
      </c>
      <c r="D21" s="31">
        <v>70000</v>
      </c>
      <c r="E21" s="31">
        <f t="shared" si="0"/>
        <v>13300</v>
      </c>
      <c r="F21" s="31">
        <f t="shared" si="1"/>
        <v>249900</v>
      </c>
    </row>
    <row r="22" spans="1:10" ht="27">
      <c r="A22" s="22">
        <v>5</v>
      </c>
      <c r="B22" s="11" t="s">
        <v>33</v>
      </c>
      <c r="C22" s="7">
        <v>6</v>
      </c>
      <c r="D22" s="31">
        <v>11500</v>
      </c>
      <c r="E22" s="31">
        <f t="shared" si="0"/>
        <v>2185</v>
      </c>
      <c r="F22" s="31">
        <f t="shared" si="1"/>
        <v>82110</v>
      </c>
    </row>
    <row r="24" spans="1:10" s="23" customFormat="1">
      <c r="A24" s="32"/>
      <c r="B24" s="15"/>
      <c r="C24" s="33"/>
      <c r="J24" s="1"/>
    </row>
    <row r="25" spans="1:10" s="23" customFormat="1">
      <c r="A25" s="44" t="s">
        <v>16</v>
      </c>
      <c r="B25" s="44"/>
      <c r="C25" s="44"/>
    </row>
    <row r="26" spans="1:10" s="23" customFormat="1">
      <c r="A26" s="16"/>
      <c r="B26" s="39"/>
      <c r="C26" s="14"/>
    </row>
    <row r="27" spans="1:10" s="23" customFormat="1">
      <c r="A27" s="44" t="s">
        <v>17</v>
      </c>
      <c r="B27" s="44"/>
      <c r="C27" s="2" t="s">
        <v>18</v>
      </c>
    </row>
    <row r="28" spans="1:10" s="23" customFormat="1">
      <c r="A28" s="44" t="s">
        <v>19</v>
      </c>
      <c r="B28" s="44"/>
      <c r="C28" s="16" t="s">
        <v>20</v>
      </c>
    </row>
    <row r="29" spans="1:10" s="23" customFormat="1" ht="22.5">
      <c r="A29" s="44" t="s">
        <v>21</v>
      </c>
      <c r="B29" s="44"/>
      <c r="C29" s="21" t="s">
        <v>27</v>
      </c>
    </row>
    <row r="30" spans="1:10" s="23" customFormat="1">
      <c r="A30" s="44" t="s">
        <v>22</v>
      </c>
      <c r="B30" s="44"/>
      <c r="C30" s="16" t="s">
        <v>23</v>
      </c>
    </row>
    <row r="31" spans="1:10" s="23" customFormat="1">
      <c r="A31" s="13"/>
      <c r="B31" s="13"/>
      <c r="C31" s="14"/>
    </row>
    <row r="32" spans="1:10" s="23" customFormat="1">
      <c r="A32" s="2" t="s">
        <v>24</v>
      </c>
      <c r="B32" s="39"/>
      <c r="C32" s="14"/>
    </row>
    <row r="33" spans="1:5" s="23" customFormat="1">
      <c r="A33" s="2"/>
      <c r="B33" s="39"/>
      <c r="C33" s="14"/>
    </row>
    <row r="34" spans="1:5" s="40" customFormat="1">
      <c r="A34" s="2"/>
      <c r="B34" s="39"/>
      <c r="C34" s="14"/>
    </row>
    <row r="35" spans="1:5" s="23" customFormat="1">
      <c r="A35" s="2"/>
      <c r="B35" s="39"/>
      <c r="C35" s="14"/>
    </row>
    <row r="36" spans="1:5" s="23" customFormat="1">
      <c r="A36" s="2" t="s">
        <v>25</v>
      </c>
      <c r="B36" s="39"/>
      <c r="C36" s="14"/>
    </row>
    <row r="37" spans="1:5" s="23" customFormat="1">
      <c r="A37" s="34" t="s">
        <v>26</v>
      </c>
      <c r="B37" s="15"/>
      <c r="C37" s="1"/>
    </row>
    <row r="38" spans="1:5" s="23" customFormat="1">
      <c r="B38" s="15"/>
      <c r="C38" s="35"/>
      <c r="D38" s="36"/>
      <c r="E38" s="36"/>
    </row>
    <row r="39" spans="1:5" s="23" customFormat="1">
      <c r="B39" s="15"/>
      <c r="C39" s="35"/>
      <c r="D39" s="36"/>
      <c r="E39" s="36"/>
    </row>
    <row r="40" spans="1:5" s="23" customFormat="1">
      <c r="B40" s="15"/>
      <c r="C40" s="35"/>
      <c r="D40" s="36"/>
      <c r="E40" s="36"/>
    </row>
    <row r="41" spans="1:5" s="23" customFormat="1">
      <c r="B41" s="15"/>
      <c r="C41" s="35"/>
      <c r="D41" s="36"/>
      <c r="E41" s="36"/>
    </row>
    <row r="42" spans="1:5" s="23" customFormat="1">
      <c r="B42" s="15"/>
      <c r="C42" s="35"/>
      <c r="D42" s="36"/>
      <c r="E42" s="36"/>
    </row>
    <row r="43" spans="1:5" s="23" customFormat="1">
      <c r="B43" s="15"/>
      <c r="C43" s="35"/>
      <c r="D43" s="36"/>
      <c r="E43" s="36"/>
    </row>
    <row r="44" spans="1:5" s="23" customFormat="1">
      <c r="B44" s="15"/>
      <c r="C44" s="35"/>
      <c r="D44" s="36"/>
      <c r="E44" s="36"/>
    </row>
    <row r="45" spans="1:5" s="23" customFormat="1">
      <c r="B45" s="15"/>
      <c r="C45" s="35"/>
      <c r="D45" s="36"/>
      <c r="E45" s="36"/>
    </row>
    <row r="46" spans="1:5" s="23" customFormat="1">
      <c r="B46" s="15"/>
      <c r="C46" s="35"/>
      <c r="D46" s="36"/>
      <c r="E46" s="36"/>
    </row>
  </sheetData>
  <autoFilter ref="B17:C22" xr:uid="{9F637F7F-50B1-4C12-9810-7B367B4F9936}"/>
  <mergeCells count="7">
    <mergeCell ref="A1:C7"/>
    <mergeCell ref="A29:B29"/>
    <mergeCell ref="A30:B30"/>
    <mergeCell ref="A25:C25"/>
    <mergeCell ref="A27:B27"/>
    <mergeCell ref="A28:B28"/>
    <mergeCell ref="A15:F15"/>
  </mergeCells>
  <pageMargins left="0.31496062992125984" right="0.31496062992125984" top="0.35433070866141736" bottom="0.35433070866141736" header="0.31496062992125984" footer="0.31496062992125984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MELISSA PUCHE LLACH</dc:creator>
  <cp:lastModifiedBy>ANGELA CASTAÑEDA DIAZ</cp:lastModifiedBy>
  <cp:lastPrinted>2026-03-03T21:54:42Z</cp:lastPrinted>
  <dcterms:created xsi:type="dcterms:W3CDTF">2026-02-10T18:34:01Z</dcterms:created>
  <dcterms:modified xsi:type="dcterms:W3CDTF">2026-03-03T21:55:07Z</dcterms:modified>
</cp:coreProperties>
</file>